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Лист1" sheetId="1" r:id="rId1"/>
  </sheets>
  <definedNames>
    <definedName name="Print_Area_0" localSheetId="0">Лист1!$A$3:$G$18</definedName>
    <definedName name="Print_Area_0_0" localSheetId="0">Лист1!$A$3:$G$18</definedName>
    <definedName name="Print_Area_0_0_0" localSheetId="0">Лист1!$A$3:$G$18</definedName>
    <definedName name="Print_Area_0_0_0_0" localSheetId="0">Лист1!$A$3:$G$18</definedName>
    <definedName name="Print_Area_0_0_0_0_0" localSheetId="0">Лист1!$A$3:$G$18</definedName>
    <definedName name="Print_Area_0_0_0_0_0_0" localSheetId="0">Лист1!$A$3:$G$18</definedName>
    <definedName name="Print_Area_0_0_0_0_0_0_0" localSheetId="0">Лист1!$A$3:$G$18</definedName>
    <definedName name="Print_Area_0_0_0_0_0_0_0_0" localSheetId="0">Лист1!$A$3:$G$18</definedName>
    <definedName name="Print_Area_0_0_0_0_0_0_0_0_0" localSheetId="0">Лист1!$A$3:$G$18</definedName>
    <definedName name="Print_Area_0_0_0_0_0_0_0_0_0_0" localSheetId="0">Лист1!$A$3:$G$18</definedName>
    <definedName name="Print_Area_0_0_0_0_0_0_0_0_0_0_0" localSheetId="0">Лист1!$A$3:$G$18</definedName>
    <definedName name="Print_Area_0_0_0_0_0_0_0_0_0_0_0_0" localSheetId="0">Лист1!$A$3:$G$18</definedName>
    <definedName name="Print_Area_0_0_0_0_0_0_0_0_0_0_0_0_0" localSheetId="0">Лист1!$A$3:$G$18</definedName>
    <definedName name="Print_Area_0_0_0_0_0_0_0_0_0_0_0_0_0_0" localSheetId="0">Лист1!$A$3:$G$18</definedName>
    <definedName name="Print_Area_0_0_0_0_0_0_0_0_0_0_0_0_0_0_0" localSheetId="0">Лист1!$A$3:$G$18</definedName>
    <definedName name="Print_Area_0_0_0_0_0_0_0_0_0_0_0_0_0_0_0_0" localSheetId="0">Лист1!$A$3:$G$17</definedName>
    <definedName name="Print_Area_0_0_0_0_0_0_0_0_0_0_0_0_0_0_0_0_0" localSheetId="0">Лист1!$A$3:$G$17</definedName>
    <definedName name="_xlnm.Print_Area" localSheetId="0">Лист1!$A$1:$G$20</definedName>
  </definedNames>
  <calcPr calcId="145621"/>
</workbook>
</file>

<file path=xl/calcChain.xml><?xml version="1.0" encoding="utf-8"?>
<calcChain xmlns="http://schemas.openxmlformats.org/spreadsheetml/2006/main">
  <c r="E9" i="1" l="1"/>
  <c r="E10" i="1" l="1"/>
  <c r="C10" i="1"/>
  <c r="B10" i="1"/>
</calcChain>
</file>

<file path=xl/comments1.xml><?xml version="1.0" encoding="utf-8"?>
<comments xmlns="http://schemas.openxmlformats.org/spreadsheetml/2006/main">
  <authors>
    <author>Bux20-4Qs'y</author>
  </authors>
  <commentList>
    <comment ref="A20" authorId="0">
      <text>
        <r>
          <rPr>
            <b/>
            <sz val="9"/>
            <color indexed="81"/>
            <rFont val="Tahoma"/>
            <family val="2"/>
            <charset val="204"/>
          </rPr>
          <t>Bux20-4Qs'y: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<sst xmlns="http://schemas.openxmlformats.org/spreadsheetml/2006/main" count="19" uniqueCount="19">
  <si>
    <t>КЕКВ</t>
  </si>
  <si>
    <t>Кількість виплат в рік</t>
  </si>
  <si>
    <t>Разом</t>
  </si>
  <si>
    <t>Заступник голови районної ради</t>
  </si>
  <si>
    <t>з питань діяльності виконавчого</t>
  </si>
  <si>
    <t>органу – начальник управління</t>
  </si>
  <si>
    <t>Наталія КОБИЩАН</t>
  </si>
  <si>
    <t>Заступник начальника управління-</t>
  </si>
  <si>
    <t>начальник відділу обліку,</t>
  </si>
  <si>
    <t>Наталія ГОРОБЕЦЬ</t>
  </si>
  <si>
    <t>контролю та звітності</t>
  </si>
  <si>
    <t>Оксана Фенко 56-53-82</t>
  </si>
  <si>
    <t>Середня вартість однієї путівки на оздоровлення (враховуючи індекс споживчих цін 10,8 % на 2024 рік)</t>
  </si>
  <si>
    <t>КЕКВ 2730 "Інші виплати населенню"</t>
  </si>
  <si>
    <t xml:space="preserve">Розрахунок до проєкту  місцевого  бюджету по управлінню соціального захисту  населення виконавчого    комітету Київської районної  в м.Полтаві ради на 2024 рік </t>
  </si>
  <si>
    <t xml:space="preserve">по КПКВ  0813060  "Оздоровлення громадян, які постраждали внаслідок Чорнобильської катастрофи"  </t>
  </si>
  <si>
    <t>Річна потреба на 2024 рік</t>
  </si>
  <si>
    <t>згідно ''Обласної   Комплексної   програми  соціального  захисту  і  соціального забезпечення  населення  області на 2021-2025 роки''</t>
  </si>
  <si>
    <t>Кількість громадян, які мають право на оздоровлення (згідно журналу «Обліку громадян, віднесених до категорії 1, які постраждали внаслідок Чорнобильської катастрофи для забезпечення путівками шляхом надання грошової допомоги»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</si>
</sst>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.00"/>
    <numFmt numFmtId="165" formatCode="#,##0.00;[Red]#,##0.00"/>
  </numFmts>
  <fonts count="7" x14ac:knownFonts="1">
    <font>
      <sz val="14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/>
    </xf>
    <xf numFmtId="0" fontId="0" fillId="0" borderId="0" xfId="0" applyAlignment="1">
      <alignment horizontal="center" wrapText="1"/>
    </xf>
    <xf numFmtId="1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2" fontId="0" fillId="0" borderId="0" xfId="0" applyNumberFormat="1" applyFont="1" applyBorder="1"/>
    <xf numFmtId="165" fontId="2" fillId="0" borderId="0" xfId="0" applyNumberFormat="1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2" fontId="1" fillId="0" borderId="1" xfId="0" applyNumberFormat="1" applyFont="1" applyBorder="1"/>
    <xf numFmtId="0" fontId="1" fillId="0" borderId="1" xfId="0" applyFont="1" applyBorder="1"/>
    <xf numFmtId="164" fontId="1" fillId="0" borderId="6" xfId="0" applyNumberFormat="1" applyFont="1" applyBorder="1"/>
    <xf numFmtId="0" fontId="1" fillId="0" borderId="8" xfId="0" applyFont="1" applyBorder="1"/>
    <xf numFmtId="2" fontId="1" fillId="0" borderId="8" xfId="0" applyNumberFormat="1" applyFont="1" applyBorder="1"/>
    <xf numFmtId="164" fontId="1" fillId="0" borderId="9" xfId="0" applyNumberFormat="1" applyFont="1" applyBorder="1"/>
    <xf numFmtId="0" fontId="1" fillId="0" borderId="10" xfId="0" applyFont="1" applyBorder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1" fillId="2" borderId="1" xfId="0" applyFont="1" applyFill="1" applyBorder="1"/>
    <xf numFmtId="0" fontId="1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MK20"/>
  <sheetViews>
    <sheetView tabSelected="1" view="pageBreakPreview" zoomScale="75" zoomScaleNormal="100" zoomScalePageLayoutView="75" workbookViewId="0">
      <selection activeCell="E10" sqref="E10"/>
    </sheetView>
  </sheetViews>
  <sheetFormatPr defaultRowHeight="18.75" x14ac:dyDescent="0.3"/>
  <cols>
    <col min="1" max="1" width="6.69921875" style="1"/>
    <col min="2" max="2" width="25.19921875" style="1" customWidth="1"/>
    <col min="3" max="3" width="15.69921875" style="1"/>
    <col min="4" max="4" width="17.296875" style="1"/>
    <col min="5" max="5" width="22.59765625" style="1" customWidth="1"/>
    <col min="6" max="6" width="13.5" style="1" customWidth="1"/>
    <col min="7" max="10" width="8.69921875" style="1"/>
    <col min="11" max="11" width="10.296875" style="1"/>
    <col min="12" max="1025" width="8.69921875" style="1"/>
  </cols>
  <sheetData>
    <row r="3" spans="1:7" ht="50.25" customHeight="1" x14ac:dyDescent="0.3">
      <c r="A3" s="25" t="s">
        <v>14</v>
      </c>
      <c r="B3" s="25"/>
      <c r="C3" s="25"/>
      <c r="D3" s="25"/>
      <c r="E3" s="25"/>
      <c r="F3" s="25"/>
    </row>
    <row r="4" spans="1:7" ht="40.5" customHeight="1" x14ac:dyDescent="0.3">
      <c r="A4" s="27" t="s">
        <v>15</v>
      </c>
      <c r="B4" s="27"/>
      <c r="C4" s="27"/>
      <c r="D4" s="27"/>
      <c r="E4" s="27"/>
      <c r="F4" s="27"/>
    </row>
    <row r="5" spans="1:7" ht="20.25" x14ac:dyDescent="0.3">
      <c r="A5" s="28" t="s">
        <v>13</v>
      </c>
      <c r="B5" s="28"/>
      <c r="C5" s="28"/>
      <c r="D5" s="28"/>
      <c r="E5" s="28"/>
      <c r="F5" s="28"/>
    </row>
    <row r="6" spans="1:7" ht="40.5" customHeight="1" x14ac:dyDescent="0.3">
      <c r="A6" s="29" t="s">
        <v>17</v>
      </c>
      <c r="B6" s="29"/>
      <c r="C6" s="29"/>
      <c r="D6" s="29"/>
      <c r="E6" s="29"/>
      <c r="F6" s="29"/>
      <c r="G6" s="3"/>
    </row>
    <row r="7" spans="1:7" ht="19.5" thickBot="1" x14ac:dyDescent="0.35">
      <c r="A7" s="2"/>
      <c r="B7" s="4"/>
      <c r="C7" s="7"/>
      <c r="D7" s="5"/>
      <c r="E7" s="6"/>
      <c r="F7" s="3"/>
      <c r="G7" s="3"/>
    </row>
    <row r="8" spans="1:7" ht="186" customHeight="1" x14ac:dyDescent="0.3">
      <c r="A8" s="18" t="s">
        <v>0</v>
      </c>
      <c r="B8" s="8" t="s">
        <v>18</v>
      </c>
      <c r="C8" s="8" t="s">
        <v>12</v>
      </c>
      <c r="D8" s="8" t="s">
        <v>1</v>
      </c>
      <c r="E8" s="9" t="s">
        <v>16</v>
      </c>
    </row>
    <row r="9" spans="1:7" x14ac:dyDescent="0.3">
      <c r="A9" s="19">
        <v>2730</v>
      </c>
      <c r="B9" s="21">
        <v>17</v>
      </c>
      <c r="C9" s="10">
        <v>8811.76</v>
      </c>
      <c r="D9" s="11">
        <v>1</v>
      </c>
      <c r="E9" s="12">
        <f>C9*B9+0.08</f>
        <v>149800</v>
      </c>
    </row>
    <row r="10" spans="1:7" ht="19.5" thickBot="1" x14ac:dyDescent="0.35">
      <c r="A10" s="20" t="s">
        <v>2</v>
      </c>
      <c r="B10" s="13">
        <f>SUM(B9)</f>
        <v>17</v>
      </c>
      <c r="C10" s="14">
        <f>SUM(C9)</f>
        <v>8811.76</v>
      </c>
      <c r="D10" s="13">
        <v>1</v>
      </c>
      <c r="E10" s="15">
        <f>SUM(E9)</f>
        <v>149800</v>
      </c>
    </row>
    <row r="12" spans="1:7" x14ac:dyDescent="0.3">
      <c r="A12" s="22" t="s">
        <v>3</v>
      </c>
    </row>
    <row r="13" spans="1:7" x14ac:dyDescent="0.3">
      <c r="A13" s="22" t="s">
        <v>4</v>
      </c>
    </row>
    <row r="14" spans="1:7" x14ac:dyDescent="0.3">
      <c r="A14" s="22" t="s">
        <v>5</v>
      </c>
      <c r="B14" s="22"/>
      <c r="D14" s="16"/>
      <c r="E14" s="17" t="s">
        <v>6</v>
      </c>
    </row>
    <row r="15" spans="1:7" x14ac:dyDescent="0.3">
      <c r="A15" s="23"/>
    </row>
    <row r="16" spans="1:7" x14ac:dyDescent="0.3">
      <c r="A16" s="22" t="s">
        <v>7</v>
      </c>
    </row>
    <row r="17" spans="1:5" x14ac:dyDescent="0.3">
      <c r="A17" s="22" t="s">
        <v>8</v>
      </c>
      <c r="D17" s="16"/>
      <c r="E17" s="17" t="s">
        <v>9</v>
      </c>
    </row>
    <row r="18" spans="1:5" x14ac:dyDescent="0.3">
      <c r="A18" s="26" t="s">
        <v>10</v>
      </c>
      <c r="B18" s="26"/>
      <c r="C18" s="22"/>
      <c r="D18" s="22"/>
    </row>
    <row r="19" spans="1:5" x14ac:dyDescent="0.3">
      <c r="A19" s="24"/>
      <c r="B19" s="24"/>
      <c r="C19" s="22"/>
      <c r="D19" s="22"/>
    </row>
    <row r="20" spans="1:5" x14ac:dyDescent="0.3">
      <c r="A20" s="1" t="s">
        <v>11</v>
      </c>
    </row>
  </sheetData>
  <mergeCells count="5">
    <mergeCell ref="A3:F3"/>
    <mergeCell ref="A18:B18"/>
    <mergeCell ref="A4:F4"/>
    <mergeCell ref="A5:F5"/>
    <mergeCell ref="A6:F6"/>
  </mergeCells>
  <printOptions horizontalCentered="1"/>
  <pageMargins left="0.70866141732283472" right="0.70866141732283472" top="0.74803149606299213" bottom="0.74803149606299213" header="0.51181102362204722" footer="0.51181102362204722"/>
  <pageSetup paperSize="9" scale="63" firstPageNumber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18</vt:i4>
      </vt:variant>
    </vt:vector>
  </HeadingPairs>
  <TitlesOfParts>
    <vt:vector size="19" baseType="lpstr">
      <vt:lpstr>Лист1</vt:lpstr>
      <vt:lpstr>Лист1!Print_Area_0</vt:lpstr>
      <vt:lpstr>Лист1!Print_Area_0_0</vt:lpstr>
      <vt:lpstr>Лист1!Print_Area_0_0_0</vt:lpstr>
      <vt:lpstr>Лист1!Print_Area_0_0_0_0</vt:lpstr>
      <vt:lpstr>Лист1!Print_Area_0_0_0_0_0</vt:lpstr>
      <vt:lpstr>Лист1!Print_Area_0_0_0_0_0_0</vt:lpstr>
      <vt:lpstr>Лист1!Print_Area_0_0_0_0_0_0_0</vt:lpstr>
      <vt:lpstr>Лист1!Print_Area_0_0_0_0_0_0_0_0</vt:lpstr>
      <vt:lpstr>Лист1!Print_Area_0_0_0_0_0_0_0_0_0</vt:lpstr>
      <vt:lpstr>Лист1!Print_Area_0_0_0_0_0_0_0_0_0_0</vt:lpstr>
      <vt:lpstr>Лист1!Print_Area_0_0_0_0_0_0_0_0_0_0_0</vt:lpstr>
      <vt:lpstr>Лист1!Print_Area_0_0_0_0_0_0_0_0_0_0_0_0</vt:lpstr>
      <vt:lpstr>Лист1!Print_Area_0_0_0_0_0_0_0_0_0_0_0_0_0</vt:lpstr>
      <vt:lpstr>Лист1!Print_Area_0_0_0_0_0_0_0_0_0_0_0_0_0_0</vt:lpstr>
      <vt:lpstr>Лист1!Print_Area_0_0_0_0_0_0_0_0_0_0_0_0_0_0_0</vt:lpstr>
      <vt:lpstr>Лист1!Print_Area_0_0_0_0_0_0_0_0_0_0_0_0_0_0_0_0</vt:lpstr>
      <vt:lpstr>Лист1!Print_Area_0_0_0_0_0_0_0_0_0_0_0_0_0_0_0_0_0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soc1601-глбух</dc:creator>
  <cp:lastModifiedBy>User788</cp:lastModifiedBy>
  <cp:revision>0</cp:revision>
  <cp:lastPrinted>2023-09-20T13:32:34Z</cp:lastPrinted>
  <dcterms:created xsi:type="dcterms:W3CDTF">2019-01-23T14:30:14Z</dcterms:created>
  <dcterms:modified xsi:type="dcterms:W3CDTF">2024-01-02T10:24:58Z</dcterms:modified>
</cp:coreProperties>
</file>